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1" i="2" l="1"/>
  <c r="I11" i="2" l="1"/>
  <c r="G11" i="2"/>
  <c r="E11" i="2"/>
  <c r="E33" i="2" s="1"/>
  <c r="D11" i="2"/>
  <c r="H11" i="2" l="1"/>
  <c r="H33" i="2" s="1"/>
  <c r="H28" i="2"/>
  <c r="F28" i="2"/>
  <c r="D28" i="2"/>
  <c r="D33" i="2" s="1"/>
  <c r="H35" i="2" l="1"/>
  <c r="F11" i="2" l="1"/>
  <c r="F33" i="2" l="1"/>
  <c r="F35" i="2" s="1"/>
</calcChain>
</file>

<file path=xl/sharedStrings.xml><?xml version="1.0" encoding="utf-8"?>
<sst xmlns="http://schemas.openxmlformats.org/spreadsheetml/2006/main" count="42" uniqueCount="30">
  <si>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</si>
  <si>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</si>
  <si>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</si>
  <si>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</si>
  <si>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</si>
  <si>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</si>
  <si>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</si>
  <si>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</si>
  <si>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</si>
  <si>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</si>
  <si>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</si>
  <si>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</si>
  <si>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</si>
  <si>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</si>
  <si>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</si>
  <si>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</si>
  <si>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</si>
  <si>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</si>
  <si>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</si>
  <si>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</si>
  <si>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</si>
  <si>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</si>
  <si>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</si>
  <si>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Социальные выплаты гражданам, кроме публичных нормативных социальных выплат</t>
  </si>
  <si>
    <t>98,2</t>
  </si>
  <si>
    <t>101,6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</si>
  <si>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</si>
  <si>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</si>
  <si>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</si>
  <si>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 xml:space="preserve"> (в редакции решения Собрания представителей сельского поселения от  27.05.2022 г. №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</si>
</sst>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NumberFormat="1" applyFont="1" applyFill="1" applyAlignment="1" applyProtection="1"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C3" sqref="C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0" t="s">
        <v>15</v>
      </c>
      <c r="B1" s="50"/>
      <c r="C1" s="50"/>
      <c r="D1" s="50"/>
      <c r="E1" s="50"/>
      <c r="F1" s="50"/>
      <c r="G1" s="50"/>
      <c r="H1" s="44" t="s">
        <v>19</v>
      </c>
      <c r="I1" s="44"/>
    </row>
    <row r="2" spans="1:11" ht="32.25" customHeight="1" x14ac:dyDescent="0.2">
      <c r="A2" s="45" t="s">
        <v>26</v>
      </c>
      <c r="B2" s="46"/>
      <c r="C2" s="46"/>
      <c r="D2" s="46"/>
      <c r="E2" s="46"/>
      <c r="F2" s="46"/>
      <c r="G2" s="46"/>
      <c r="H2" s="46"/>
      <c r="I2" s="46"/>
      <c r="J2" s="38"/>
    </row>
    <row r="3" spans="1:11" ht="15" customHeight="1" x14ac:dyDescent="0.2">
      <c r="A3" s="40"/>
      <c r="B3" s="40"/>
      <c r="C3" s="54" t="s">
        <v>29</v>
      </c>
      <c r="D3" s="55"/>
      <c r="E3" s="55"/>
      <c r="F3" s="55"/>
      <c r="G3" s="55"/>
      <c r="H3" s="55"/>
      <c r="I3" s="55"/>
      <c r="K3" s="38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39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5" customHeight="1" x14ac:dyDescent="0.2">
      <c r="A8" s="52"/>
      <c r="B8" s="52"/>
      <c r="C8" s="52"/>
      <c r="D8" s="47">
        <v>2022</v>
      </c>
      <c r="E8" s="48"/>
      <c r="F8" s="47">
        <v>2023</v>
      </c>
      <c r="G8" s="48"/>
      <c r="H8" s="47">
        <v>2024</v>
      </c>
      <c r="I8" s="48"/>
    </row>
    <row r="9" spans="1:11" ht="63.6" customHeight="1" x14ac:dyDescent="0.2">
      <c r="A9" s="53"/>
      <c r="B9" s="53"/>
      <c r="C9" s="53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7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8" t="s">
        <v>27</v>
      </c>
      <c r="B11" s="23">
        <v>3900000000</v>
      </c>
      <c r="C11" s="20"/>
      <c r="D11" s="23">
        <f>D12+D13+D15+D16+D14</f>
        <v>4709.8999999999996</v>
      </c>
      <c r="E11" s="23">
        <f>E12+E13</f>
        <v>1896.6000000000001</v>
      </c>
      <c r="F11" s="23">
        <f>F12+F13+F15+F16</f>
        <v>1401.5</v>
      </c>
      <c r="G11" s="23">
        <f>G12+G13</f>
        <v>98.2</v>
      </c>
      <c r="H11" s="24">
        <f>H12+H13+H15+H16</f>
        <v>1322</v>
      </c>
      <c r="I11" s="24">
        <f>I12+I13</f>
        <v>101.6</v>
      </c>
    </row>
    <row r="12" spans="1:11" ht="33" customHeight="1" x14ac:dyDescent="0.2">
      <c r="A12" s="10" t="s">
        <v>8</v>
      </c>
      <c r="B12" s="20">
        <v>3900000000</v>
      </c>
      <c r="C12" s="20">
        <v>120</v>
      </c>
      <c r="D12" s="20">
        <v>2464.1999999999998</v>
      </c>
      <c r="E12" s="20">
        <v>94.2</v>
      </c>
      <c r="F12" s="20">
        <v>1371.8</v>
      </c>
      <c r="G12" s="20">
        <v>97.2</v>
      </c>
      <c r="H12" s="20">
        <v>1292.3</v>
      </c>
      <c r="I12" s="15">
        <v>100.6</v>
      </c>
    </row>
    <row r="13" spans="1:11" ht="33" customHeight="1" x14ac:dyDescent="0.2">
      <c r="A13" s="10" t="s">
        <v>13</v>
      </c>
      <c r="B13" s="20">
        <v>3900000000</v>
      </c>
      <c r="C13" s="20">
        <v>240</v>
      </c>
      <c r="D13" s="20">
        <v>2135.8000000000002</v>
      </c>
      <c r="E13" s="20">
        <v>1802.4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0" t="s">
        <v>23</v>
      </c>
      <c r="B14" s="20">
        <v>3900000000</v>
      </c>
      <c r="C14" s="20">
        <v>320</v>
      </c>
      <c r="D14" s="20">
        <v>21.5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0" t="s">
        <v>4</v>
      </c>
      <c r="B15" s="20">
        <v>3900000000</v>
      </c>
      <c r="C15" s="20">
        <v>540</v>
      </c>
      <c r="D15" s="20">
        <v>86.4</v>
      </c>
      <c r="E15" s="20">
        <v>0</v>
      </c>
      <c r="F15" s="20">
        <v>28.7</v>
      </c>
      <c r="G15" s="20">
        <v>0</v>
      </c>
      <c r="H15" s="20">
        <v>28.7</v>
      </c>
      <c r="I15" s="15">
        <v>0</v>
      </c>
    </row>
    <row r="16" spans="1:11" ht="33" customHeight="1" x14ac:dyDescent="0.2">
      <c r="A16" s="10" t="s">
        <v>3</v>
      </c>
      <c r="B16" s="20">
        <v>3900000000</v>
      </c>
      <c r="C16" s="20">
        <v>850</v>
      </c>
      <c r="D16" s="20">
        <v>2</v>
      </c>
      <c r="E16" s="20">
        <v>0</v>
      </c>
      <c r="F16" s="20">
        <v>0</v>
      </c>
      <c r="G16" s="20">
        <v>0</v>
      </c>
      <c r="H16" s="20">
        <v>0</v>
      </c>
      <c r="I16" s="15">
        <v>0</v>
      </c>
    </row>
    <row r="17" spans="1:9" ht="72" customHeight="1" x14ac:dyDescent="0.2">
      <c r="A17" s="8" t="s">
        <v>22</v>
      </c>
      <c r="B17" s="23">
        <v>6200000000</v>
      </c>
      <c r="C17" s="23"/>
      <c r="D17" s="33">
        <v>2274</v>
      </c>
      <c r="E17" s="23">
        <v>0</v>
      </c>
      <c r="F17" s="33">
        <v>1988</v>
      </c>
      <c r="G17" s="23">
        <v>0</v>
      </c>
      <c r="H17" s="33">
        <v>1956</v>
      </c>
      <c r="I17" s="24">
        <v>0</v>
      </c>
    </row>
    <row r="18" spans="1:9" ht="27.75" customHeight="1" x14ac:dyDescent="0.2">
      <c r="A18" s="10" t="s">
        <v>13</v>
      </c>
      <c r="B18" s="20">
        <v>6200000000</v>
      </c>
      <c r="C18" s="20">
        <v>240</v>
      </c>
      <c r="D18" s="34">
        <v>2274</v>
      </c>
      <c r="E18" s="20">
        <v>0</v>
      </c>
      <c r="F18" s="34">
        <v>1988</v>
      </c>
      <c r="G18" s="20">
        <v>0</v>
      </c>
      <c r="H18" s="34">
        <v>1956</v>
      </c>
      <c r="I18" s="15">
        <v>0</v>
      </c>
    </row>
    <row r="19" spans="1:9" ht="66.75" customHeight="1" x14ac:dyDescent="0.2">
      <c r="A19" s="16" t="s">
        <v>17</v>
      </c>
      <c r="B19" s="23">
        <v>6300000000</v>
      </c>
      <c r="C19" s="23"/>
      <c r="D19" s="41">
        <v>9</v>
      </c>
      <c r="E19" s="23">
        <v>0</v>
      </c>
      <c r="F19" s="23">
        <v>0</v>
      </c>
      <c r="G19" s="23">
        <v>0</v>
      </c>
      <c r="H19" s="26">
        <v>0</v>
      </c>
      <c r="I19" s="24">
        <v>0</v>
      </c>
    </row>
    <row r="20" spans="1:9" ht="47.25" customHeight="1" x14ac:dyDescent="0.2">
      <c r="A20" s="10" t="s">
        <v>13</v>
      </c>
      <c r="B20" s="20">
        <v>6300000000</v>
      </c>
      <c r="C20" s="20">
        <v>240</v>
      </c>
      <c r="D20" s="42">
        <v>9</v>
      </c>
      <c r="E20" s="20">
        <v>0</v>
      </c>
      <c r="F20" s="20">
        <v>0</v>
      </c>
      <c r="G20" s="20">
        <v>0</v>
      </c>
      <c r="H20" s="21">
        <v>0</v>
      </c>
      <c r="I20" s="15">
        <v>0</v>
      </c>
    </row>
    <row r="21" spans="1:9" ht="76.5" customHeight="1" x14ac:dyDescent="0.2">
      <c r="A21" s="16" t="s">
        <v>28</v>
      </c>
      <c r="B21" s="23">
        <v>6500000000</v>
      </c>
      <c r="C21" s="23"/>
      <c r="D21" s="25">
        <f>E21+D22+D23</f>
        <v>53.1</v>
      </c>
      <c r="E21" s="23">
        <v>0</v>
      </c>
      <c r="F21" s="25">
        <v>0</v>
      </c>
      <c r="G21" s="23">
        <v>0</v>
      </c>
      <c r="H21" s="25">
        <v>0</v>
      </c>
      <c r="I21" s="24">
        <v>0</v>
      </c>
    </row>
    <row r="22" spans="1:9" ht="47.25" customHeight="1" x14ac:dyDescent="0.2">
      <c r="A22" s="35" t="s">
        <v>16</v>
      </c>
      <c r="B22" s="20">
        <v>6500000000</v>
      </c>
      <c r="C22" s="20">
        <v>630</v>
      </c>
      <c r="D22" s="22">
        <v>47.1</v>
      </c>
      <c r="E22" s="20">
        <v>0</v>
      </c>
      <c r="F22" s="22">
        <v>0</v>
      </c>
      <c r="G22" s="20">
        <v>0</v>
      </c>
      <c r="H22" s="22">
        <v>0</v>
      </c>
      <c r="I22" s="15">
        <v>0</v>
      </c>
    </row>
    <row r="23" spans="1:9" ht="31.9" customHeight="1" x14ac:dyDescent="0.2">
      <c r="A23" s="10" t="s">
        <v>3</v>
      </c>
      <c r="B23" s="20">
        <v>6500000000</v>
      </c>
      <c r="C23" s="20">
        <v>850</v>
      </c>
      <c r="D23" s="22">
        <v>6</v>
      </c>
      <c r="E23" s="20">
        <v>0</v>
      </c>
      <c r="F23" s="22">
        <v>0</v>
      </c>
      <c r="G23" s="20">
        <v>0</v>
      </c>
      <c r="H23" s="22">
        <v>0</v>
      </c>
      <c r="I23" s="15">
        <v>0</v>
      </c>
    </row>
    <row r="24" spans="1:9" ht="49.5" customHeight="1" x14ac:dyDescent="0.2">
      <c r="A24" s="8" t="s">
        <v>20</v>
      </c>
      <c r="B24" s="23">
        <v>6600000000</v>
      </c>
      <c r="C24" s="23"/>
      <c r="D24" s="25">
        <v>569.4</v>
      </c>
      <c r="E24" s="23">
        <v>0</v>
      </c>
      <c r="F24" s="25">
        <v>0</v>
      </c>
      <c r="G24" s="23">
        <v>0</v>
      </c>
      <c r="H24" s="25">
        <v>0</v>
      </c>
      <c r="I24" s="24">
        <v>0</v>
      </c>
    </row>
    <row r="25" spans="1:9" ht="31.9" customHeight="1" x14ac:dyDescent="0.2">
      <c r="A25" s="10" t="s">
        <v>13</v>
      </c>
      <c r="B25" s="20">
        <v>6600000000</v>
      </c>
      <c r="C25" s="20">
        <v>240</v>
      </c>
      <c r="D25" s="22">
        <v>569.4</v>
      </c>
      <c r="E25" s="20">
        <v>0</v>
      </c>
      <c r="F25" s="22">
        <v>0</v>
      </c>
      <c r="G25" s="20">
        <v>0</v>
      </c>
      <c r="H25" s="22">
        <v>0</v>
      </c>
      <c r="I25" s="15">
        <v>0</v>
      </c>
    </row>
    <row r="26" spans="1:9" ht="59.25" customHeight="1" x14ac:dyDescent="0.2">
      <c r="A26" s="8" t="s">
        <v>21</v>
      </c>
      <c r="B26" s="23">
        <v>8500000000</v>
      </c>
      <c r="C26" s="23"/>
      <c r="D26" s="25">
        <v>531.6</v>
      </c>
      <c r="E26" s="23">
        <v>0</v>
      </c>
      <c r="F26" s="25">
        <v>531.6</v>
      </c>
      <c r="G26" s="23">
        <v>0</v>
      </c>
      <c r="H26" s="25">
        <v>531.6</v>
      </c>
      <c r="I26" s="24">
        <v>0</v>
      </c>
    </row>
    <row r="27" spans="1:9" ht="31.9" customHeight="1" x14ac:dyDescent="0.2">
      <c r="A27" s="10" t="s">
        <v>4</v>
      </c>
      <c r="B27" s="20">
        <v>8500000000</v>
      </c>
      <c r="C27" s="20">
        <v>540</v>
      </c>
      <c r="D27" s="22">
        <v>531.6</v>
      </c>
      <c r="E27" s="20">
        <v>0</v>
      </c>
      <c r="F27" s="22">
        <v>531.6</v>
      </c>
      <c r="G27" s="20">
        <v>0</v>
      </c>
      <c r="H27" s="22">
        <v>531.6</v>
      </c>
      <c r="I27" s="15">
        <v>0</v>
      </c>
    </row>
    <row r="28" spans="1:9" ht="24.6" customHeight="1" x14ac:dyDescent="0.2">
      <c r="A28" s="8" t="s">
        <v>14</v>
      </c>
      <c r="B28" s="23">
        <v>9900000000</v>
      </c>
      <c r="C28" s="23"/>
      <c r="D28" s="23">
        <f>D29+D30+D31+D32</f>
        <v>68.3</v>
      </c>
      <c r="E28" s="23">
        <v>0</v>
      </c>
      <c r="F28" s="23">
        <f>F30+F31+F32</f>
        <v>35</v>
      </c>
      <c r="G28" s="23">
        <v>0</v>
      </c>
      <c r="H28" s="24">
        <f>H30+H31+H32</f>
        <v>35</v>
      </c>
      <c r="I28" s="24">
        <v>0</v>
      </c>
    </row>
    <row r="29" spans="1:9" ht="32.25" hidden="1" customHeight="1" x14ac:dyDescent="0.2">
      <c r="A29" s="10" t="s">
        <v>13</v>
      </c>
      <c r="B29" s="20">
        <v>9900000000</v>
      </c>
      <c r="C29" s="20">
        <v>240</v>
      </c>
      <c r="D29" s="20">
        <v>0</v>
      </c>
      <c r="E29" s="20">
        <v>0</v>
      </c>
      <c r="F29" s="20">
        <v>0</v>
      </c>
      <c r="G29" s="20">
        <v>0</v>
      </c>
      <c r="H29" s="15">
        <v>0</v>
      </c>
      <c r="I29" s="15">
        <v>0</v>
      </c>
    </row>
    <row r="30" spans="1:9" ht="28.5" customHeight="1" x14ac:dyDescent="0.2">
      <c r="A30" s="10" t="s">
        <v>4</v>
      </c>
      <c r="B30" s="20">
        <v>9900000000</v>
      </c>
      <c r="C30" s="20">
        <v>540</v>
      </c>
      <c r="D30" s="20">
        <v>5</v>
      </c>
      <c r="E30" s="20">
        <v>0</v>
      </c>
      <c r="F30" s="20">
        <v>5</v>
      </c>
      <c r="G30" s="20">
        <v>0</v>
      </c>
      <c r="H30" s="15">
        <v>5</v>
      </c>
      <c r="I30" s="15">
        <v>0</v>
      </c>
    </row>
    <row r="31" spans="1:9" ht="18.600000000000001" customHeight="1" x14ac:dyDescent="0.2">
      <c r="A31" s="10" t="s">
        <v>3</v>
      </c>
      <c r="B31" s="20">
        <v>9900000000</v>
      </c>
      <c r="C31" s="20">
        <v>850</v>
      </c>
      <c r="D31" s="20">
        <v>63.3</v>
      </c>
      <c r="E31" s="20">
        <v>0</v>
      </c>
      <c r="F31" s="20">
        <v>0</v>
      </c>
      <c r="G31" s="20">
        <v>0</v>
      </c>
      <c r="H31" s="15">
        <v>0</v>
      </c>
      <c r="I31" s="15">
        <v>0</v>
      </c>
    </row>
    <row r="32" spans="1:9" ht="18" customHeight="1" x14ac:dyDescent="0.2">
      <c r="A32" s="10" t="s">
        <v>1</v>
      </c>
      <c r="B32" s="20">
        <v>9900000000</v>
      </c>
      <c r="C32" s="20">
        <v>870</v>
      </c>
      <c r="D32" s="20">
        <v>0</v>
      </c>
      <c r="E32" s="20">
        <v>0</v>
      </c>
      <c r="F32" s="20">
        <v>30</v>
      </c>
      <c r="G32" s="20">
        <v>0</v>
      </c>
      <c r="H32" s="15">
        <v>30</v>
      </c>
      <c r="I32" s="15">
        <v>0</v>
      </c>
    </row>
    <row r="33" spans="1:9" ht="15.75" customHeight="1" x14ac:dyDescent="0.2">
      <c r="A33" s="10" t="s">
        <v>2</v>
      </c>
      <c r="B33" s="20"/>
      <c r="C33" s="20"/>
      <c r="D33" s="33">
        <f>D11+D17+D19+D21+D28+D24+D26</f>
        <v>8215.2999999999993</v>
      </c>
      <c r="E33" s="28">
        <f>E11+E17+E19+E21+E24+E28</f>
        <v>1896.6000000000001</v>
      </c>
      <c r="F33" s="36">
        <f>F11+F17+F19+F21+F28+F26+F24</f>
        <v>3956.1</v>
      </c>
      <c r="G33" s="23">
        <v>98.2</v>
      </c>
      <c r="H33" s="37">
        <f>H11+H17+H28+H19+H21+H24+H26</f>
        <v>3844.6</v>
      </c>
      <c r="I33" s="24">
        <v>101.6</v>
      </c>
    </row>
    <row r="34" spans="1:9" ht="15" x14ac:dyDescent="0.25">
      <c r="A34" s="10" t="s">
        <v>5</v>
      </c>
      <c r="B34" s="10"/>
      <c r="C34" s="10"/>
      <c r="D34" s="11"/>
      <c r="E34" s="11"/>
      <c r="F34" s="9">
        <v>101.5</v>
      </c>
      <c r="G34" s="31">
        <v>0</v>
      </c>
      <c r="H34" s="9">
        <v>202.4</v>
      </c>
      <c r="I34" s="29">
        <v>0</v>
      </c>
    </row>
    <row r="35" spans="1:9" ht="16.5" customHeight="1" x14ac:dyDescent="0.25">
      <c r="A35" s="27" t="s">
        <v>11</v>
      </c>
      <c r="B35" s="12"/>
      <c r="C35" s="12"/>
      <c r="D35" s="13">
        <v>8215.2999999999993</v>
      </c>
      <c r="E35" s="13">
        <v>1896.6</v>
      </c>
      <c r="F35" s="14">
        <f>F33+F34</f>
        <v>4057.6</v>
      </c>
      <c r="G35" s="32" t="s">
        <v>24</v>
      </c>
      <c r="H35" s="14">
        <f>H33+H34</f>
        <v>4047</v>
      </c>
      <c r="I35" s="30" t="s">
        <v>25</v>
      </c>
    </row>
    <row r="36" spans="1:9" ht="13.5" customHeight="1" x14ac:dyDescent="0.2">
      <c r="A36" s="1"/>
      <c r="B36" s="1"/>
      <c r="C36" s="1"/>
      <c r="D36" s="1"/>
      <c r="E36" s="1"/>
      <c r="F36" s="1"/>
      <c r="G36" s="1"/>
      <c r="H36" s="1"/>
      <c r="I36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C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2022-05-16T05:20:38Z</cp:lastPrinted>
  <dcterms:created xsi:type="dcterms:W3CDTF">2013-09-25T09:34:15Z</dcterms:created>
  <dcterms:modified xsi:type="dcterms:W3CDTF">2022-05-27T06:36:44Z</dcterms:modified>
</cp:coreProperties>
</file>